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Дзержинс.д.4!$A$1:$I$75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0" i="1" l="1"/>
  <c r="H70" i="1"/>
  <c r="H72" i="1" s="1"/>
  <c r="G68" i="1"/>
  <c r="E68" i="1"/>
  <c r="F68" i="1" s="1"/>
  <c r="H68" i="1" s="1"/>
  <c r="I68" i="1" s="1"/>
  <c r="E67" i="1"/>
  <c r="F67" i="1" s="1"/>
  <c r="H67" i="1" s="1"/>
  <c r="I67" i="1" s="1"/>
  <c r="E66" i="1"/>
  <c r="F66" i="1" s="1"/>
  <c r="H66" i="1" s="1"/>
  <c r="I66" i="1" s="1"/>
  <c r="E65" i="1"/>
  <c r="F65" i="1" s="1"/>
  <c r="H65" i="1" s="1"/>
  <c r="I65" i="1" s="1"/>
  <c r="H64" i="1"/>
  <c r="I64" i="1" s="1"/>
  <c r="F64" i="1"/>
  <c r="E64" i="1"/>
  <c r="H62" i="1"/>
  <c r="I62" i="1" s="1"/>
  <c r="F62" i="1"/>
  <c r="F61" i="1"/>
  <c r="H61" i="1" s="1"/>
  <c r="I61" i="1" s="1"/>
  <c r="E59" i="1"/>
  <c r="F59" i="1" s="1"/>
  <c r="H59" i="1" s="1"/>
  <c r="I59" i="1" s="1"/>
  <c r="E56" i="1"/>
  <c r="F56" i="1" s="1"/>
  <c r="H56" i="1" s="1"/>
  <c r="I56" i="1" s="1"/>
  <c r="E55" i="1"/>
  <c r="F55" i="1" s="1"/>
  <c r="H55" i="1" s="1"/>
  <c r="I55" i="1" s="1"/>
  <c r="F54" i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F41" i="1"/>
  <c r="H41" i="1" s="1"/>
  <c r="I41" i="1" s="1"/>
  <c r="H40" i="1"/>
  <c r="I40" i="1" s="1"/>
  <c r="D39" i="1"/>
  <c r="F38" i="1"/>
  <c r="H38" i="1" s="1"/>
  <c r="I38" i="1" s="1"/>
  <c r="E38" i="1"/>
  <c r="D37" i="1"/>
  <c r="E36" i="1"/>
  <c r="E37" i="1" s="1"/>
  <c r="D36" i="1"/>
  <c r="F36" i="1" s="1"/>
  <c r="H36" i="1" s="1"/>
  <c r="I36" i="1" s="1"/>
  <c r="E33" i="1"/>
  <c r="F33" i="1" s="1"/>
  <c r="H33" i="1" s="1"/>
  <c r="I33" i="1" s="1"/>
  <c r="E31" i="1"/>
  <c r="E32" i="1" s="1"/>
  <c r="F32" i="1" s="1"/>
  <c r="H32" i="1" s="1"/>
  <c r="I32" i="1" s="1"/>
  <c r="D31" i="1"/>
  <c r="F31" i="1" s="1"/>
  <c r="H31" i="1" s="1"/>
  <c r="I31" i="1" s="1"/>
  <c r="E30" i="1"/>
  <c r="F30" i="1" s="1"/>
  <c r="H30" i="1" s="1"/>
  <c r="I30" i="1" s="1"/>
  <c r="D30" i="1"/>
  <c r="F27" i="1"/>
  <c r="H27" i="1" s="1"/>
  <c r="I27" i="1" s="1"/>
  <c r="E25" i="1"/>
  <c r="E26" i="1" s="1"/>
  <c r="F26" i="1" s="1"/>
  <c r="H26" i="1" s="1"/>
  <c r="I26" i="1" s="1"/>
  <c r="D25" i="1"/>
  <c r="F23" i="1"/>
  <c r="H23" i="1" s="1"/>
  <c r="E23" i="1"/>
  <c r="E24" i="1" s="1"/>
  <c r="F24" i="1" s="1"/>
  <c r="H24" i="1" s="1"/>
  <c r="I24" i="1" s="1"/>
  <c r="D23" i="1"/>
  <c r="I23" i="1" l="1"/>
  <c r="F37" i="1"/>
  <c r="H37" i="1" s="1"/>
  <c r="I37" i="1" s="1"/>
  <c r="E39" i="1"/>
  <c r="F39" i="1" s="1"/>
  <c r="H39" i="1" s="1"/>
  <c r="I39" i="1" s="1"/>
  <c r="E34" i="1"/>
  <c r="F34" i="1" s="1"/>
  <c r="H34" i="1" s="1"/>
  <c r="I34" i="1" s="1"/>
  <c r="F25" i="1"/>
  <c r="H25" i="1" s="1"/>
  <c r="I25" i="1" s="1"/>
  <c r="I71" i="1" l="1"/>
  <c r="H71" i="1"/>
  <c r="H73" i="1" s="1"/>
  <c r="H74" i="1" s="1"/>
</calcChain>
</file>

<file path=xl/sharedStrings.xml><?xml version="1.0" encoding="utf-8"?>
<sst xmlns="http://schemas.openxmlformats.org/spreadsheetml/2006/main" count="155" uniqueCount="130">
  <si>
    <t>Наименование улицы</t>
  </si>
  <si>
    <t xml:space="preserve">Авиационная </t>
  </si>
  <si>
    <t>№ дома</t>
  </si>
  <si>
    <t>29</t>
  </si>
  <si>
    <t>Год постройки</t>
  </si>
  <si>
    <t>1969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</si>
  <si>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</si>
  <si>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</si>
  <si>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</si>
  <si>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</si>
  <si>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</si>
  <si>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</si>
  <si>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>-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</si>
  <si>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</si>
  <si>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</si>
  <si>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доме №29 по ул. Авиационная, в г.Ухта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</si>
  <si>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</si>
  <si>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</si>
  <si>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</si>
  <si>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</si>
  <si>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</si>
  <si>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</si>
  <si>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</si>
  <si>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</si>
  <si>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</si>
  <si>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</si>
  <si>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</si>
  <si>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маршей, коридоров,тамбур, световая комната без оборудования при количестве этажей 2-5</t>
  </si>
  <si>
    <t>100 м2</t>
  </si>
  <si>
    <t>51-009</t>
  </si>
  <si>
    <t>Мытье лестничных площадок и маршей , коридоров,тамбур, световая комната</t>
  </si>
  <si>
    <t>Подметание МОП (1эт -№5,10,11,13; 2эт.№ 3,9,10,12)</t>
  </si>
  <si>
    <t>Мытье МОП (1эт -№5,10,11,13; 2эт.№ 3,9,10,12)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</si>
  <si>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</si>
  <si>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</si>
  <si>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</si>
  <si>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</si>
  <si>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</si>
  <si>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с усовершенствованнным покрытием (крыльцо, асф. отмостка) </t>
  </si>
  <si>
    <t>1000 м2</t>
  </si>
  <si>
    <t>53-020 прим.</t>
  </si>
  <si>
    <t>Уборка грунта, газона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</si>
  <si>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</si>
  <si>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</si>
  <si>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</si>
  <si>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</si>
  <si>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</si>
  <si>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</si>
  <si>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</si>
  <si>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</si>
  <si>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</si>
  <si>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свежего снега с усовершенствованием покрытием (крыльцо, тротуар) </t>
  </si>
  <si>
    <t>54-013 прим</t>
  </si>
  <si>
    <t>Сдвиг снега с территории с усовершенствованным покрытием (крыльцо.,тротуар)</t>
  </si>
  <si>
    <t>54-022 прим</t>
  </si>
  <si>
    <t>Уборка отмостки</t>
  </si>
  <si>
    <t>54-025</t>
  </si>
  <si>
    <t xml:space="preserve">Пескоподсыпка территории (вх.площ.)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</si>
  <si>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</si>
  <si>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</si>
  <si>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</si>
  <si>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</si>
  <si>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</si>
  <si>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</si>
  <si>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</si>
  <si>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</si>
  <si>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</si>
  <si>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</si>
  <si>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</si>
  <si>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</si>
  <si>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</si>
  <si>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</si>
  <si>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</si>
  <si>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</si>
  <si>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</si>
  <si>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</si>
  <si>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начале и конце отопительного сезона</t>
  </si>
  <si>
    <t xml:space="preserve">42-011 прим. </t>
  </si>
  <si>
    <t>Осмотр, обслуживание системы ХВ и отведение сточных вод</t>
  </si>
  <si>
    <t>1001 м2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</si>
  <si>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</si>
  <si>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</si>
  <si>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</si>
  <si>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</si>
  <si>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</si>
  <si>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</si>
  <si>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</si>
  <si>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</si>
  <si>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2-1-1б</t>
  </si>
  <si>
    <t>Проверка вентканалов</t>
  </si>
  <si>
    <t>шт</t>
  </si>
  <si>
    <t xml:space="preserve">42-015прим. </t>
  </si>
  <si>
    <t>Осмотр водопроводов, канализации, отопления в квартирах</t>
  </si>
  <si>
    <t>100кв.</t>
  </si>
  <si>
    <t>32-101</t>
  </si>
  <si>
    <t>Прочистка засоров ГВС, ХВС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</si>
  <si>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</si>
  <si>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</si>
  <si>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</si>
  <si>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</si>
  <si>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</si>
  <si>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Электроснабжение</t>
  </si>
  <si>
    <t>33-052</t>
  </si>
  <si>
    <t xml:space="preserve">Техническое обслуживание вводных электрощитков </t>
  </si>
  <si>
    <t xml:space="preserve"> 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</si>
  <si>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</si>
  <si>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</si>
  <si>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</si>
  <si>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</si>
  <si>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</si>
  <si>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</si>
  <si>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</si>
  <si>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</si>
  <si>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</si>
  <si>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</si>
  <si>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</si>
  <si>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</si>
  <si>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</si>
  <si>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</si>
  <si>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</si>
  <si>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>Аварийное обслуживание (т/энергия, ГВ -бойлер, ХВ, отведение сточных вод,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</si>
  <si>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</si>
  <si>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</si>
  <si>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</si>
  <si>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</si>
  <si>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</si>
  <si>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</si>
  <si>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</si>
  <si>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</si>
  <si>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Приложение № 8
к постановлению 
администрации МОГО «Ухта»
от 09 марта 2023 г.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</si>
</sst>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25">
    <xf numFmtId="0" fontId="0" fillId="0" borderId="0" xfId="0"/>
    <xf numFmtId="0" fontId="12" fillId="2" borderId="15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0" fontId="2" fillId="2" borderId="0" xfId="0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6" fillId="2" borderId="1" xfId="2" applyNumberFormat="1" applyFont="1" applyFill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5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8" xfId="2" applyFont="1" applyFill="1" applyBorder="1" applyAlignment="1" applyProtection="1">
      <alignment horizontal="center" vertical="center" wrapText="1"/>
      <protection hidden="1"/>
    </xf>
    <xf numFmtId="49" fontId="6" fillId="2" borderId="9" xfId="2" applyNumberFormat="1" applyFont="1" applyFill="1" applyBorder="1" applyAlignment="1" applyProtection="1">
      <alignment horizontal="left" vertical="center" wrapText="1"/>
      <protection hidden="1"/>
    </xf>
    <xf numFmtId="2" fontId="6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2" fontId="14" fillId="0" borderId="0" xfId="0" applyNumberFormat="1" applyFont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165" fontId="17" fillId="2" borderId="1" xfId="2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0" fontId="6" fillId="2" borderId="12" xfId="3" applyFont="1" applyFill="1" applyBorder="1" applyAlignment="1" applyProtection="1">
      <alignment horizontal="center" vertical="center" wrapText="1"/>
      <protection hidden="1"/>
    </xf>
    <xf numFmtId="49" fontId="6" fillId="2" borderId="13" xfId="3" applyNumberFormat="1" applyFont="1" applyFill="1" applyBorder="1" applyAlignment="1" applyProtection="1">
      <alignment horizontal="left" vertical="center" wrapText="1"/>
      <protection hidden="1"/>
    </xf>
    <xf numFmtId="2" fontId="6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2" xfId="16" applyFont="1" applyFill="1" applyBorder="1" applyAlignment="1" applyProtection="1">
      <alignment horizontal="center" vertical="center" wrapText="1"/>
      <protection hidden="1"/>
    </xf>
    <xf numFmtId="49" fontId="6" fillId="2" borderId="13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3" xfId="16" applyNumberFormat="1" applyFont="1" applyFill="1" applyBorder="1" applyAlignment="1" applyProtection="1">
      <alignment horizontal="center" vertical="center" wrapText="1"/>
      <protection hidden="1"/>
    </xf>
    <xf numFmtId="165" fontId="17" fillId="2" borderId="3" xfId="2" applyNumberFormat="1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4" fontId="12" fillId="2" borderId="1" xfId="1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3" fillId="2" borderId="11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0" fillId="2" borderId="0" xfId="0" applyFill="1"/>
    <xf numFmtId="49" fontId="12" fillId="2" borderId="14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4" xfId="2" applyNumberFormat="1" applyFont="1" applyFill="1" applyBorder="1" applyAlignment="1" applyProtection="1">
      <alignment horizontal="center" vertical="center" wrapText="1"/>
      <protection hidden="1"/>
    </xf>
    <xf numFmtId="165" fontId="17" fillId="0" borderId="1" xfId="2" applyNumberFormat="1" applyFont="1" applyBorder="1" applyAlignment="1">
      <alignment horizontal="center" vertical="center"/>
    </xf>
    <xf numFmtId="0" fontId="19" fillId="0" borderId="0" xfId="0" applyFont="1"/>
    <xf numFmtId="4" fontId="18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2" fontId="18" fillId="2" borderId="1" xfId="0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7"/>
  <sheetViews>
    <sheetView tabSelected="1" view="pageBreakPreview" zoomScale="60" zoomScaleNormal="100" workbookViewId="0">
      <selection activeCell="G1" sqref="G1:I5"/>
    </sheetView>
  </sheetViews>
  <sheetFormatPr defaultColWidth="8.7109375" defaultRowHeight="15" x14ac:dyDescent="0.25"/>
  <cols>
    <col min="1" max="1" width="15.42578125" style="9" customWidth="1"/>
    <col min="2" max="2" width="50.28515625" style="9" customWidth="1"/>
    <col min="3" max="3" width="15.42578125" style="10" customWidth="1"/>
    <col min="4" max="4" width="20.5703125" style="10" customWidth="1"/>
    <col min="5" max="5" width="10.140625" style="10" customWidth="1"/>
    <col min="6" max="6" width="10.28515625" style="9" customWidth="1"/>
    <col min="7" max="7" width="11.7109375" style="11" customWidth="1"/>
    <col min="8" max="8" width="14.7109375" style="9" customWidth="1"/>
    <col min="9" max="9" width="14" style="12" customWidth="1"/>
  </cols>
  <sheetData>
    <row r="1" spans="1:9" ht="15" customHeight="1" x14ac:dyDescent="0.25">
      <c r="D1" s="122"/>
      <c r="E1" s="122"/>
      <c r="F1" s="122"/>
      <c r="G1" s="123" t="s">
        <v>129</v>
      </c>
      <c r="H1" s="124"/>
      <c r="I1" s="124"/>
    </row>
    <row r="2" spans="1:9" ht="15" customHeight="1" x14ac:dyDescent="0.25">
      <c r="A2" s="13"/>
      <c r="B2" s="14"/>
      <c r="C2" s="15"/>
      <c r="D2" s="122"/>
      <c r="E2" s="122"/>
      <c r="F2" s="122"/>
      <c r="G2" s="124"/>
      <c r="H2" s="124"/>
      <c r="I2" s="124"/>
    </row>
    <row r="3" spans="1:9" ht="15" customHeight="1" x14ac:dyDescent="0.25">
      <c r="A3" s="13"/>
      <c r="B3" s="14"/>
      <c r="C3" s="16"/>
      <c r="D3" s="17"/>
      <c r="E3" s="17"/>
      <c r="F3" s="17"/>
      <c r="G3" s="124"/>
      <c r="H3" s="124"/>
      <c r="I3" s="124"/>
    </row>
    <row r="4" spans="1:9" ht="15" customHeight="1" x14ac:dyDescent="0.25">
      <c r="A4" s="13"/>
      <c r="B4" s="14"/>
      <c r="C4" s="16"/>
      <c r="D4" s="122"/>
      <c r="E4" s="122"/>
      <c r="F4" s="122"/>
      <c r="G4" s="124"/>
      <c r="H4" s="124"/>
      <c r="I4" s="124"/>
    </row>
    <row r="5" spans="1:9" ht="15" customHeight="1" x14ac:dyDescent="0.25">
      <c r="A5" s="13"/>
      <c r="B5" s="14"/>
      <c r="C5" s="18"/>
      <c r="D5" s="19"/>
      <c r="E5" s="19"/>
      <c r="F5" s="19"/>
      <c r="G5" s="124"/>
      <c r="H5" s="124"/>
      <c r="I5" s="124"/>
    </row>
    <row r="6" spans="1:9" ht="15" customHeight="1" x14ac:dyDescent="0.3">
      <c r="A6" s="13"/>
      <c r="B6" s="20" t="s">
        <v>0</v>
      </c>
      <c r="C6" s="8" t="s">
        <v>1</v>
      </c>
      <c r="D6" s="8"/>
      <c r="E6" s="8"/>
      <c r="F6" s="21"/>
      <c r="G6" s="21"/>
      <c r="H6" s="21"/>
      <c r="I6" s="21"/>
    </row>
    <row r="7" spans="1:9" ht="15" customHeight="1" x14ac:dyDescent="0.3">
      <c r="A7" s="13"/>
      <c r="B7" s="20" t="s">
        <v>2</v>
      </c>
      <c r="C7" s="7" t="s">
        <v>3</v>
      </c>
      <c r="D7" s="7"/>
      <c r="E7" s="7"/>
      <c r="F7" s="21"/>
      <c r="G7" s="21"/>
      <c r="H7" s="21"/>
      <c r="I7" s="21"/>
    </row>
    <row r="8" spans="1:9" ht="15" customHeight="1" x14ac:dyDescent="0.3">
      <c r="A8" s="13"/>
      <c r="B8" s="20" t="s">
        <v>4</v>
      </c>
      <c r="C8" s="7" t="s">
        <v>5</v>
      </c>
      <c r="D8" s="7"/>
      <c r="E8" s="7"/>
      <c r="F8" s="21"/>
      <c r="G8" s="21"/>
      <c r="H8" s="21"/>
      <c r="I8" s="21"/>
    </row>
    <row r="9" spans="1:9" ht="15" customHeight="1" x14ac:dyDescent="0.3">
      <c r="A9" s="13"/>
      <c r="B9" s="20" t="s">
        <v>6</v>
      </c>
      <c r="C9" s="8">
        <v>2</v>
      </c>
      <c r="D9" s="8"/>
      <c r="E9" s="8"/>
      <c r="F9" s="21"/>
      <c r="G9" s="21"/>
      <c r="H9" s="21"/>
      <c r="I9" s="21"/>
    </row>
    <row r="10" spans="1:9" ht="15" customHeight="1" x14ac:dyDescent="0.3">
      <c r="A10" s="13"/>
      <c r="B10" s="20" t="s">
        <v>7</v>
      </c>
      <c r="C10" s="8">
        <v>1</v>
      </c>
      <c r="D10" s="8"/>
      <c r="E10" s="8"/>
      <c r="F10" s="21"/>
      <c r="G10" s="21"/>
      <c r="H10" s="21"/>
      <c r="I10" s="21"/>
    </row>
    <row r="11" spans="1:9" ht="15" customHeight="1" x14ac:dyDescent="0.3">
      <c r="A11" s="13"/>
      <c r="B11" s="20" t="s">
        <v>8</v>
      </c>
      <c r="C11" s="8">
        <v>32</v>
      </c>
      <c r="D11" s="8"/>
      <c r="E11" s="8"/>
      <c r="F11" s="21"/>
      <c r="G11" s="21"/>
      <c r="H11" s="21"/>
      <c r="I11" s="21"/>
    </row>
    <row r="12" spans="1:9" ht="15" customHeight="1" x14ac:dyDescent="0.3">
      <c r="A12" s="13"/>
      <c r="B12" s="20" t="s">
        <v>9</v>
      </c>
      <c r="C12" s="8">
        <v>489.8</v>
      </c>
      <c r="D12" s="8"/>
      <c r="E12" s="8"/>
      <c r="F12" s="21"/>
      <c r="G12" s="21"/>
      <c r="H12" s="21"/>
      <c r="I12" s="21"/>
    </row>
    <row r="13" spans="1:9" ht="15" customHeight="1" x14ac:dyDescent="0.25">
      <c r="A13" s="13"/>
      <c r="B13" s="20" t="s">
        <v>10</v>
      </c>
      <c r="C13" s="8">
        <v>487.2</v>
      </c>
      <c r="D13" s="8"/>
      <c r="E13" s="8"/>
      <c r="F13" s="22"/>
      <c r="G13" s="23"/>
      <c r="H13" s="24"/>
      <c r="I13" s="25"/>
    </row>
    <row r="14" spans="1:9" ht="15" customHeight="1" x14ac:dyDescent="0.25">
      <c r="A14" s="13"/>
      <c r="B14" s="20" t="s">
        <v>11</v>
      </c>
      <c r="C14" s="6" t="s">
        <v>12</v>
      </c>
      <c r="D14" s="6"/>
      <c r="E14" s="6"/>
      <c r="F14" s="22"/>
      <c r="G14" s="23"/>
      <c r="H14" s="24"/>
      <c r="I14" s="25"/>
    </row>
    <row r="15" spans="1:9" ht="28.5" customHeight="1" x14ac:dyDescent="0.25">
      <c r="A15" s="13"/>
      <c r="B15" s="20" t="s">
        <v>13</v>
      </c>
      <c r="C15" s="8">
        <v>287.89999999999998</v>
      </c>
      <c r="D15" s="8"/>
      <c r="E15" s="8"/>
      <c r="F15" s="22"/>
      <c r="G15" s="23"/>
      <c r="H15" s="24"/>
      <c r="I15" s="25"/>
    </row>
    <row r="16" spans="1:9" ht="1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10" ht="15" customHeight="1" x14ac:dyDescent="0.25">
      <c r="A17" s="5" t="s">
        <v>14</v>
      </c>
      <c r="B17" s="5"/>
      <c r="C17" s="5"/>
      <c r="D17" s="5"/>
      <c r="E17" s="5"/>
      <c r="F17" s="5"/>
      <c r="G17" s="5"/>
      <c r="H17" s="5"/>
      <c r="I17" s="5"/>
      <c r="J17" s="28"/>
    </row>
    <row r="18" spans="1:10" ht="15" customHeight="1" x14ac:dyDescent="0.25">
      <c r="A18" s="5" t="s">
        <v>15</v>
      </c>
      <c r="B18" s="5"/>
      <c r="C18" s="5"/>
      <c r="D18" s="5"/>
      <c r="E18" s="5"/>
      <c r="F18" s="5"/>
      <c r="G18" s="5"/>
      <c r="H18" s="5"/>
      <c r="I18" s="5"/>
      <c r="J18" s="28"/>
    </row>
    <row r="19" spans="1:10" ht="15" customHeigh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75.75" customHeight="1" x14ac:dyDescent="0.25">
      <c r="A20" s="29" t="s">
        <v>16</v>
      </c>
      <c r="B20" s="29" t="s">
        <v>17</v>
      </c>
      <c r="C20" s="29" t="s">
        <v>18</v>
      </c>
      <c r="D20" s="29" t="s">
        <v>19</v>
      </c>
      <c r="E20" s="29" t="s">
        <v>20</v>
      </c>
      <c r="F20" s="29" t="s">
        <v>21</v>
      </c>
      <c r="G20" s="29" t="s">
        <v>22</v>
      </c>
      <c r="H20" s="30" t="s">
        <v>23</v>
      </c>
      <c r="I20" s="29" t="s">
        <v>24</v>
      </c>
    </row>
    <row r="21" spans="1:10" ht="15" customHeight="1" x14ac:dyDescent="0.25">
      <c r="A21" s="31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3">
        <v>7</v>
      </c>
      <c r="H21" s="34">
        <v>8</v>
      </c>
      <c r="I21" s="32">
        <v>9</v>
      </c>
    </row>
    <row r="22" spans="1:10" s="25" customFormat="1" ht="15" customHeight="1" x14ac:dyDescent="0.25">
      <c r="A22" s="4" t="s">
        <v>25</v>
      </c>
      <c r="B22" s="4"/>
      <c r="C22" s="4"/>
      <c r="D22" s="4"/>
      <c r="E22" s="4"/>
      <c r="F22" s="4"/>
      <c r="G22" s="4"/>
      <c r="H22" s="4"/>
      <c r="I22" s="4"/>
    </row>
    <row r="23" spans="1:10" s="25" customFormat="1" ht="39" customHeight="1" x14ac:dyDescent="0.25">
      <c r="A23" s="26" t="s">
        <v>26</v>
      </c>
      <c r="B23" s="36" t="s">
        <v>27</v>
      </c>
      <c r="C23" s="26" t="s">
        <v>28</v>
      </c>
      <c r="D23" s="26">
        <f>3*52</f>
        <v>156</v>
      </c>
      <c r="E23" s="26">
        <f>(26+109.6+2.4+27.5)/100</f>
        <v>1.655</v>
      </c>
      <c r="F23" s="26">
        <f>D23*E23</f>
        <v>258.18</v>
      </c>
      <c r="G23" s="37">
        <v>257.58</v>
      </c>
      <c r="H23" s="38">
        <f>G23*F23</f>
        <v>66502.004399999991</v>
      </c>
      <c r="I23" s="39">
        <f>H23/12/C13</f>
        <v>11.374863916256157</v>
      </c>
    </row>
    <row r="24" spans="1:10" s="42" customFormat="1" ht="28.5" customHeight="1" x14ac:dyDescent="0.2">
      <c r="A24" s="26" t="s">
        <v>29</v>
      </c>
      <c r="B24" s="36" t="s">
        <v>30</v>
      </c>
      <c r="C24" s="26" t="s">
        <v>28</v>
      </c>
      <c r="D24" s="26">
        <v>12</v>
      </c>
      <c r="E24" s="40">
        <f>E23</f>
        <v>1.655</v>
      </c>
      <c r="F24" s="26">
        <f>D24*E24</f>
        <v>19.86</v>
      </c>
      <c r="G24" s="37">
        <v>669.24</v>
      </c>
      <c r="H24" s="39">
        <f>F24*G24</f>
        <v>13291.106400000001</v>
      </c>
      <c r="I24" s="41">
        <f>H24/12/C13</f>
        <v>2.2733830049261083</v>
      </c>
    </row>
    <row r="25" spans="1:10" s="42" customFormat="1" ht="28.5" customHeight="1" x14ac:dyDescent="0.2">
      <c r="A25" s="26" t="s">
        <v>26</v>
      </c>
      <c r="B25" s="36" t="s">
        <v>31</v>
      </c>
      <c r="C25" s="26" t="s">
        <v>28</v>
      </c>
      <c r="D25" s="26">
        <f>3*52</f>
        <v>156</v>
      </c>
      <c r="E25" s="26">
        <f>47.6/100</f>
        <v>0.47600000000000003</v>
      </c>
      <c r="F25" s="26">
        <f>D25*E25</f>
        <v>74.256</v>
      </c>
      <c r="G25" s="37">
        <v>257.58</v>
      </c>
      <c r="H25" s="38">
        <f>G25*F25</f>
        <v>19126.860479999999</v>
      </c>
      <c r="I25" s="39">
        <f>H25/C13/12</f>
        <v>3.2715620689655172</v>
      </c>
    </row>
    <row r="26" spans="1:10" s="42" customFormat="1" ht="28.5" customHeight="1" x14ac:dyDescent="0.2">
      <c r="A26" s="26" t="s">
        <v>29</v>
      </c>
      <c r="B26" s="36" t="s">
        <v>32</v>
      </c>
      <c r="C26" s="26" t="s">
        <v>28</v>
      </c>
      <c r="D26" s="26">
        <v>12</v>
      </c>
      <c r="E26" s="40">
        <f>E25</f>
        <v>0.47600000000000003</v>
      </c>
      <c r="F26" s="26">
        <f>D26*E26</f>
        <v>5.7120000000000006</v>
      </c>
      <c r="G26" s="37">
        <v>669.24</v>
      </c>
      <c r="H26" s="39">
        <f>F26*G26</f>
        <v>3822.6988800000004</v>
      </c>
      <c r="I26" s="41">
        <f>H26/12/C13</f>
        <v>0.6538551724137931</v>
      </c>
    </row>
    <row r="27" spans="1:10" s="42" customFormat="1" ht="20.25" customHeight="1" x14ac:dyDescent="0.2">
      <c r="A27" s="26"/>
      <c r="B27" s="36" t="s">
        <v>33</v>
      </c>
      <c r="C27" s="26" t="s">
        <v>34</v>
      </c>
      <c r="D27" s="43">
        <v>4</v>
      </c>
      <c r="E27" s="44">
        <v>100</v>
      </c>
      <c r="F27" s="44">
        <f>E27*D27</f>
        <v>400</v>
      </c>
      <c r="G27" s="44">
        <v>2.4500000000000002</v>
      </c>
      <c r="H27" s="39">
        <f>F27*G27</f>
        <v>980.00000000000011</v>
      </c>
      <c r="I27" s="41">
        <f>H27/12/C13</f>
        <v>0.16762452107279696</v>
      </c>
    </row>
    <row r="28" spans="1:10" s="12" customFormat="1" ht="19.5" customHeight="1" x14ac:dyDescent="0.25">
      <c r="A28" s="3" t="s">
        <v>35</v>
      </c>
      <c r="B28" s="3"/>
      <c r="C28" s="3"/>
      <c r="D28" s="3"/>
      <c r="E28" s="3"/>
      <c r="F28" s="3"/>
      <c r="G28" s="3"/>
      <c r="H28" s="35"/>
      <c r="I28" s="35"/>
    </row>
    <row r="29" spans="1:10" s="12" customFormat="1" ht="15" customHeight="1" x14ac:dyDescent="0.25">
      <c r="A29" s="3" t="s">
        <v>36</v>
      </c>
      <c r="B29" s="3"/>
      <c r="C29" s="3"/>
      <c r="D29" s="3"/>
      <c r="E29" s="3"/>
      <c r="F29" s="3"/>
      <c r="G29" s="3"/>
      <c r="H29" s="45"/>
      <c r="I29" s="35"/>
    </row>
    <row r="30" spans="1:10" s="42" customFormat="1" ht="30.75" customHeight="1" x14ac:dyDescent="0.2">
      <c r="A30" s="46" t="s">
        <v>37</v>
      </c>
      <c r="B30" s="47" t="s">
        <v>38</v>
      </c>
      <c r="C30" s="46" t="s">
        <v>39</v>
      </c>
      <c r="D30" s="46">
        <f>3*26</f>
        <v>78</v>
      </c>
      <c r="E30" s="40">
        <f>(58.5+72.3+4.3)/1000</f>
        <v>0.13510000000000003</v>
      </c>
      <c r="F30" s="48">
        <f>D30*E30</f>
        <v>10.537800000000002</v>
      </c>
      <c r="G30" s="37">
        <v>379.87</v>
      </c>
      <c r="H30" s="38">
        <f>ROUND(F30*G30,2)</f>
        <v>4002.99</v>
      </c>
      <c r="I30" s="49">
        <f>H30/12/C13</f>
        <v>0.68469314449917895</v>
      </c>
    </row>
    <row r="31" spans="1:10" s="42" customFormat="1" ht="26.25" customHeight="1" x14ac:dyDescent="0.2">
      <c r="A31" s="50" t="s">
        <v>40</v>
      </c>
      <c r="B31" s="36" t="s">
        <v>41</v>
      </c>
      <c r="C31" s="26" t="s">
        <v>39</v>
      </c>
      <c r="D31" s="26">
        <f>6*2</f>
        <v>12</v>
      </c>
      <c r="E31" s="40">
        <f>(1639.7+376.5)/1000</f>
        <v>2.0162</v>
      </c>
      <c r="F31" s="48">
        <f>D31*E31</f>
        <v>24.194400000000002</v>
      </c>
      <c r="G31" s="37">
        <v>228.97</v>
      </c>
      <c r="H31" s="39">
        <f>F31*G31</f>
        <v>5539.791768</v>
      </c>
      <c r="I31" s="41">
        <f>H31/12/C13</f>
        <v>0.94755606321839081</v>
      </c>
    </row>
    <row r="32" spans="1:10" s="42" customFormat="1" ht="15" customHeight="1" x14ac:dyDescent="0.2">
      <c r="A32" s="50" t="s">
        <v>42</v>
      </c>
      <c r="B32" s="36" t="s">
        <v>43</v>
      </c>
      <c r="C32" s="26" t="s">
        <v>39</v>
      </c>
      <c r="D32" s="26">
        <v>1</v>
      </c>
      <c r="E32" s="44">
        <f>E31</f>
        <v>2.0162</v>
      </c>
      <c r="F32" s="48">
        <f>D32*E32</f>
        <v>2.0162</v>
      </c>
      <c r="G32" s="37">
        <v>4436.18</v>
      </c>
      <c r="H32" s="39">
        <f>F32*G32</f>
        <v>8944.2261159999998</v>
      </c>
      <c r="I32" s="41">
        <f>H32/12/C13</f>
        <v>1.5298689990421457</v>
      </c>
    </row>
    <row r="33" spans="1:9" s="42" customFormat="1" ht="15" customHeight="1" x14ac:dyDescent="0.2">
      <c r="A33" s="26" t="s">
        <v>44</v>
      </c>
      <c r="B33" s="36" t="s">
        <v>45</v>
      </c>
      <c r="C33" s="26" t="s">
        <v>39</v>
      </c>
      <c r="D33" s="26" t="s">
        <v>46</v>
      </c>
      <c r="E33" s="44">
        <f>376.5/1000</f>
        <v>0.3765</v>
      </c>
      <c r="F33" s="44">
        <f>E33*3</f>
        <v>1.1294999999999999</v>
      </c>
      <c r="G33" s="37">
        <v>1030.33</v>
      </c>
      <c r="H33" s="39">
        <f>F33*G33</f>
        <v>1163.7577349999999</v>
      </c>
      <c r="I33" s="41">
        <f>H33/12/C13</f>
        <v>0.19905544181034482</v>
      </c>
    </row>
    <row r="34" spans="1:9" s="42" customFormat="1" ht="15" customHeight="1" x14ac:dyDescent="0.2">
      <c r="A34" s="26" t="s">
        <v>47</v>
      </c>
      <c r="B34" s="36" t="s">
        <v>48</v>
      </c>
      <c r="C34" s="26" t="s">
        <v>39</v>
      </c>
      <c r="D34" s="26" t="s">
        <v>46</v>
      </c>
      <c r="E34" s="44">
        <f>E33</f>
        <v>0.3765</v>
      </c>
      <c r="F34" s="44">
        <f>E34*3</f>
        <v>1.1294999999999999</v>
      </c>
      <c r="G34" s="37">
        <v>686.89</v>
      </c>
      <c r="H34" s="39">
        <f>F34*G34</f>
        <v>775.84225499999991</v>
      </c>
      <c r="I34" s="41">
        <f>H34/12/C13</f>
        <v>0.1327042718596059</v>
      </c>
    </row>
    <row r="35" spans="1:9" s="12" customFormat="1" ht="15" customHeight="1" x14ac:dyDescent="0.25">
      <c r="A35" s="3" t="s">
        <v>49</v>
      </c>
      <c r="B35" s="3"/>
      <c r="C35" s="3"/>
      <c r="D35" s="3"/>
      <c r="E35" s="3"/>
      <c r="F35" s="3"/>
      <c r="G35" s="3"/>
      <c r="H35" s="51"/>
      <c r="I35" s="51"/>
    </row>
    <row r="36" spans="1:9" s="42" customFormat="1" ht="29.25" customHeight="1" x14ac:dyDescent="0.2">
      <c r="A36" s="52" t="s">
        <v>50</v>
      </c>
      <c r="B36" s="36" t="s">
        <v>51</v>
      </c>
      <c r="C36" s="26" t="s">
        <v>39</v>
      </c>
      <c r="D36" s="26">
        <f>2*26</f>
        <v>52</v>
      </c>
      <c r="E36" s="40">
        <f>(58.5+4.3)/1000</f>
        <v>6.2799999999999995E-2</v>
      </c>
      <c r="F36" s="44">
        <f>D36*E36</f>
        <v>3.2655999999999996</v>
      </c>
      <c r="G36" s="37">
        <v>515.16999999999996</v>
      </c>
      <c r="H36" s="53">
        <f>F36*G36</f>
        <v>1682.3391519999996</v>
      </c>
      <c r="I36" s="41">
        <f>H36/12/C13</f>
        <v>0.28775642309797478</v>
      </c>
    </row>
    <row r="37" spans="1:9" s="42" customFormat="1" ht="28.5" customHeight="1" x14ac:dyDescent="0.2">
      <c r="A37" s="52" t="s">
        <v>52</v>
      </c>
      <c r="B37" s="36" t="s">
        <v>53</v>
      </c>
      <c r="C37" s="26" t="s">
        <v>39</v>
      </c>
      <c r="D37" s="46">
        <f>2*26</f>
        <v>52</v>
      </c>
      <c r="E37" s="40">
        <f>E36</f>
        <v>6.2799999999999995E-2</v>
      </c>
      <c r="F37" s="44">
        <f>D37*E37</f>
        <v>3.2655999999999996</v>
      </c>
      <c r="G37" s="37">
        <v>3088.42</v>
      </c>
      <c r="H37" s="53">
        <f>F37*G37</f>
        <v>10085.544351999999</v>
      </c>
      <c r="I37" s="41">
        <f>H37/12/C13</f>
        <v>1.7250862671045428</v>
      </c>
    </row>
    <row r="38" spans="1:9" s="42" customFormat="1" ht="15" customHeight="1" x14ac:dyDescent="0.2">
      <c r="A38" s="26" t="s">
        <v>54</v>
      </c>
      <c r="B38" s="36" t="s">
        <v>55</v>
      </c>
      <c r="C38" s="26" t="s">
        <v>39</v>
      </c>
      <c r="D38" s="26">
        <v>3</v>
      </c>
      <c r="E38" s="40">
        <f>72.3/1000</f>
        <v>7.2300000000000003E-2</v>
      </c>
      <c r="F38" s="44">
        <f>D38*E38</f>
        <v>0.21690000000000001</v>
      </c>
      <c r="G38" s="37">
        <v>8523.73</v>
      </c>
      <c r="H38" s="39">
        <f>F38*G38</f>
        <v>1848.797037</v>
      </c>
      <c r="I38" s="41">
        <f>H38/12/C13</f>
        <v>0.31622828355911331</v>
      </c>
    </row>
    <row r="39" spans="1:9" s="42" customFormat="1" ht="19.5" customHeight="1" x14ac:dyDescent="0.2">
      <c r="A39" s="26" t="s">
        <v>56</v>
      </c>
      <c r="B39" s="36" t="s">
        <v>57</v>
      </c>
      <c r="C39" s="26" t="s">
        <v>39</v>
      </c>
      <c r="D39" s="26">
        <f>2*26</f>
        <v>52</v>
      </c>
      <c r="E39" s="44">
        <f>E37</f>
        <v>6.2799999999999995E-2</v>
      </c>
      <c r="F39" s="44">
        <f>D39*E39</f>
        <v>3.2655999999999996</v>
      </c>
      <c r="G39" s="37">
        <v>629.66</v>
      </c>
      <c r="H39" s="39">
        <f>F39*G39</f>
        <v>2056.2176959999997</v>
      </c>
      <c r="I39" s="41">
        <f>H39/12/C13</f>
        <v>0.35170663929939788</v>
      </c>
    </row>
    <row r="40" spans="1:9" s="58" customFormat="1" ht="15" customHeight="1" x14ac:dyDescent="0.2">
      <c r="A40" s="52"/>
      <c r="B40" s="54" t="s">
        <v>58</v>
      </c>
      <c r="C40" s="52" t="s">
        <v>59</v>
      </c>
      <c r="D40" s="52"/>
      <c r="E40" s="55"/>
      <c r="F40" s="55">
        <v>1</v>
      </c>
      <c r="G40" s="56">
        <v>286.67</v>
      </c>
      <c r="H40" s="57">
        <f>F40*G40</f>
        <v>286.67</v>
      </c>
      <c r="I40" s="41">
        <f>H40/12/C13</f>
        <v>4.903359332238643E-2</v>
      </c>
    </row>
    <row r="41" spans="1:9" s="58" customFormat="1" ht="15" customHeight="1" x14ac:dyDescent="0.2">
      <c r="A41" s="26"/>
      <c r="B41" s="36" t="s">
        <v>60</v>
      </c>
      <c r="C41" s="26" t="s">
        <v>61</v>
      </c>
      <c r="D41" s="26" t="s">
        <v>46</v>
      </c>
      <c r="E41" s="59">
        <v>5</v>
      </c>
      <c r="F41" s="44">
        <f>E41</f>
        <v>5</v>
      </c>
      <c r="G41" s="56">
        <v>1782.05</v>
      </c>
      <c r="H41" s="39">
        <f>G41*F41</f>
        <v>8910.25</v>
      </c>
      <c r="I41" s="41">
        <f>H41/C13/12</f>
        <v>1.5240575396825398</v>
      </c>
    </row>
    <row r="42" spans="1:9" s="12" customFormat="1" ht="15" customHeight="1" x14ac:dyDescent="0.25">
      <c r="A42" s="3" t="s">
        <v>62</v>
      </c>
      <c r="B42" s="3"/>
      <c r="C42" s="3"/>
      <c r="D42" s="3"/>
      <c r="E42" s="3"/>
      <c r="F42" s="3"/>
      <c r="G42" s="3"/>
      <c r="H42" s="35"/>
      <c r="I42" s="35"/>
    </row>
    <row r="43" spans="1:9" s="12" customFormat="1" ht="15" customHeight="1" x14ac:dyDescent="0.25">
      <c r="A43" s="3" t="s">
        <v>63</v>
      </c>
      <c r="B43" s="3"/>
      <c r="C43" s="3"/>
      <c r="D43" s="3"/>
      <c r="E43" s="3"/>
      <c r="F43" s="3"/>
      <c r="G43" s="3"/>
      <c r="H43" s="35"/>
      <c r="I43" s="35"/>
    </row>
    <row r="44" spans="1:9" s="42" customFormat="1" ht="15" customHeight="1" x14ac:dyDescent="0.2">
      <c r="A44" s="60" t="s">
        <v>64</v>
      </c>
      <c r="B44" s="61" t="s">
        <v>65</v>
      </c>
      <c r="C44" s="62" t="s">
        <v>39</v>
      </c>
      <c r="D44" s="26">
        <v>2</v>
      </c>
      <c r="E44" s="63">
        <f>594/1000</f>
        <v>0.59399999999999997</v>
      </c>
      <c r="F44" s="48">
        <f t="shared" ref="F44:F54" si="0">D44*E44</f>
        <v>1.1879999999999999</v>
      </c>
      <c r="G44" s="37">
        <v>1047.96</v>
      </c>
      <c r="H44" s="39">
        <f t="shared" ref="H44:H56" si="1">F44*G44</f>
        <v>1244.97648</v>
      </c>
      <c r="I44" s="41">
        <f>H44/12/C13</f>
        <v>0.21294753694581281</v>
      </c>
    </row>
    <row r="45" spans="1:9" s="42" customFormat="1" ht="15" customHeight="1" x14ac:dyDescent="0.2">
      <c r="A45" s="26" t="s">
        <v>66</v>
      </c>
      <c r="B45" s="36" t="s">
        <v>67</v>
      </c>
      <c r="C45" s="26" t="s">
        <v>39</v>
      </c>
      <c r="D45" s="26">
        <v>2</v>
      </c>
      <c r="E45" s="64">
        <f>317/1000</f>
        <v>0.317</v>
      </c>
      <c r="F45" s="48">
        <f t="shared" si="0"/>
        <v>0.63400000000000001</v>
      </c>
      <c r="G45" s="37">
        <v>862.64</v>
      </c>
      <c r="H45" s="53">
        <f t="shared" si="1"/>
        <v>546.91376000000002</v>
      </c>
      <c r="I45" s="41">
        <f>H45/12/C13</f>
        <v>9.3547099069512862E-2</v>
      </c>
    </row>
    <row r="46" spans="1:9" s="42" customFormat="1" ht="15" customHeight="1" x14ac:dyDescent="0.2">
      <c r="A46" s="26" t="s">
        <v>68</v>
      </c>
      <c r="B46" s="36" t="s">
        <v>69</v>
      </c>
      <c r="C46" s="26" t="s">
        <v>70</v>
      </c>
      <c r="D46" s="26">
        <v>2</v>
      </c>
      <c r="E46" s="64">
        <f>48/100</f>
        <v>0.48</v>
      </c>
      <c r="F46" s="48">
        <f t="shared" si="0"/>
        <v>0.96</v>
      </c>
      <c r="G46" s="37">
        <v>108.39</v>
      </c>
      <c r="H46" s="53">
        <f t="shared" si="1"/>
        <v>104.0544</v>
      </c>
      <c r="I46" s="41">
        <f>H46/12/C13</f>
        <v>1.7798029556650247E-2</v>
      </c>
    </row>
    <row r="47" spans="1:9" s="42" customFormat="1" ht="15" customHeight="1" x14ac:dyDescent="0.2">
      <c r="A47" s="26" t="s">
        <v>71</v>
      </c>
      <c r="B47" s="36" t="s">
        <v>72</v>
      </c>
      <c r="C47" s="26" t="s">
        <v>39</v>
      </c>
      <c r="D47" s="26">
        <v>2</v>
      </c>
      <c r="E47" s="65">
        <f>538/1000</f>
        <v>0.53800000000000003</v>
      </c>
      <c r="F47" s="48">
        <f t="shared" si="0"/>
        <v>1.0760000000000001</v>
      </c>
      <c r="G47" s="37">
        <v>862.64</v>
      </c>
      <c r="H47" s="53">
        <f t="shared" si="1"/>
        <v>928.20064000000002</v>
      </c>
      <c r="I47" s="41">
        <f>H47/12/C13</f>
        <v>0.15876447728516696</v>
      </c>
    </row>
    <row r="48" spans="1:9" s="42" customFormat="1" ht="15" customHeight="1" x14ac:dyDescent="0.2">
      <c r="A48" s="26" t="s">
        <v>73</v>
      </c>
      <c r="B48" s="36" t="s">
        <v>74</v>
      </c>
      <c r="C48" s="26" t="s">
        <v>39</v>
      </c>
      <c r="D48" s="26">
        <v>2</v>
      </c>
      <c r="E48" s="65">
        <f>634/1000</f>
        <v>0.63400000000000001</v>
      </c>
      <c r="F48" s="48">
        <f t="shared" si="0"/>
        <v>1.268</v>
      </c>
      <c r="G48" s="37">
        <v>903.28</v>
      </c>
      <c r="H48" s="53">
        <f t="shared" si="1"/>
        <v>1145.35904</v>
      </c>
      <c r="I48" s="41">
        <f>H48/12/C13</f>
        <v>0.19590842911877396</v>
      </c>
    </row>
    <row r="49" spans="1:11" s="42" customFormat="1" ht="26.25" customHeight="1" x14ac:dyDescent="0.2">
      <c r="A49" s="26" t="s">
        <v>75</v>
      </c>
      <c r="B49" s="36" t="s">
        <v>76</v>
      </c>
      <c r="C49" s="26" t="s">
        <v>39</v>
      </c>
      <c r="D49" s="26">
        <v>2</v>
      </c>
      <c r="E49" s="64">
        <f>328/1000</f>
        <v>0.32800000000000001</v>
      </c>
      <c r="F49" s="66">
        <f t="shared" si="0"/>
        <v>0.65600000000000003</v>
      </c>
      <c r="G49" s="37">
        <v>1841.09</v>
      </c>
      <c r="H49" s="53">
        <f t="shared" si="1"/>
        <v>1207.75504</v>
      </c>
      <c r="I49" s="41">
        <f>H49/12/C13</f>
        <v>0.20658097974822112</v>
      </c>
    </row>
    <row r="50" spans="1:11" s="42" customFormat="1" ht="27" customHeight="1" x14ac:dyDescent="0.2">
      <c r="A50" s="26" t="s">
        <v>77</v>
      </c>
      <c r="B50" s="36" t="s">
        <v>78</v>
      </c>
      <c r="C50" s="26" t="s">
        <v>79</v>
      </c>
      <c r="D50" s="26">
        <v>12</v>
      </c>
      <c r="E50" s="64">
        <f>C12/1000</f>
        <v>0.48980000000000001</v>
      </c>
      <c r="F50" s="66">
        <f t="shared" si="0"/>
        <v>5.8776000000000002</v>
      </c>
      <c r="G50" s="37">
        <v>1841.09</v>
      </c>
      <c r="H50" s="53">
        <f t="shared" si="1"/>
        <v>10821.190584</v>
      </c>
      <c r="I50" s="41">
        <f>H50/12/C13</f>
        <v>1.8509151929392447</v>
      </c>
    </row>
    <row r="51" spans="1:11" s="42" customFormat="1" ht="34.5" customHeight="1" x14ac:dyDescent="0.2">
      <c r="A51" s="26" t="s">
        <v>80</v>
      </c>
      <c r="B51" s="36" t="s">
        <v>81</v>
      </c>
      <c r="C51" s="26" t="s">
        <v>82</v>
      </c>
      <c r="D51" s="26">
        <v>2</v>
      </c>
      <c r="E51" s="65">
        <f>2/100</f>
        <v>0.02</v>
      </c>
      <c r="F51" s="48">
        <f t="shared" si="0"/>
        <v>0.04</v>
      </c>
      <c r="G51" s="37">
        <v>4142.45</v>
      </c>
      <c r="H51" s="53">
        <f t="shared" si="1"/>
        <v>165.69800000000001</v>
      </c>
      <c r="I51" s="41">
        <f>H51/12/C13</f>
        <v>2.8341885604816638E-2</v>
      </c>
    </row>
    <row r="52" spans="1:11" s="42" customFormat="1" ht="15" customHeight="1" x14ac:dyDescent="0.2">
      <c r="A52" s="26" t="s">
        <v>83</v>
      </c>
      <c r="B52" s="36" t="s">
        <v>84</v>
      </c>
      <c r="C52" s="26" t="s">
        <v>85</v>
      </c>
      <c r="D52" s="52">
        <v>2</v>
      </c>
      <c r="E52" s="65">
        <f>1/100</f>
        <v>0.01</v>
      </c>
      <c r="F52" s="48">
        <f t="shared" si="0"/>
        <v>0.02</v>
      </c>
      <c r="G52" s="37">
        <v>8574.8700000000008</v>
      </c>
      <c r="H52" s="53">
        <f t="shared" si="1"/>
        <v>171.49740000000003</v>
      </c>
      <c r="I52" s="41">
        <f>H52/12/C13</f>
        <v>2.9333846469622338E-2</v>
      </c>
      <c r="K52" s="67"/>
    </row>
    <row r="53" spans="1:11" s="42" customFormat="1" ht="30.75" customHeight="1" x14ac:dyDescent="0.2">
      <c r="A53" s="68" t="s">
        <v>86</v>
      </c>
      <c r="B53" s="69" t="s">
        <v>87</v>
      </c>
      <c r="C53" s="70" t="s">
        <v>39</v>
      </c>
      <c r="D53" s="26">
        <v>2</v>
      </c>
      <c r="E53" s="44">
        <f>431.7/1000</f>
        <v>0.43169999999999997</v>
      </c>
      <c r="F53" s="48">
        <f t="shared" si="0"/>
        <v>0.86339999999999995</v>
      </c>
      <c r="G53" s="37">
        <v>1841.09</v>
      </c>
      <c r="H53" s="53">
        <f t="shared" si="1"/>
        <v>1589.5971059999999</v>
      </c>
      <c r="I53" s="41">
        <f>H53/12/C13</f>
        <v>0.27189331999178978</v>
      </c>
      <c r="K53" s="67"/>
    </row>
    <row r="54" spans="1:11" s="42" customFormat="1" ht="15" customHeight="1" x14ac:dyDescent="0.2">
      <c r="A54" s="26" t="s">
        <v>88</v>
      </c>
      <c r="B54" s="36" t="s">
        <v>89</v>
      </c>
      <c r="C54" s="26" t="s">
        <v>90</v>
      </c>
      <c r="D54" s="26">
        <v>2</v>
      </c>
      <c r="E54" s="44">
        <v>17</v>
      </c>
      <c r="F54" s="48">
        <f t="shared" si="0"/>
        <v>34</v>
      </c>
      <c r="G54" s="37">
        <v>84.99</v>
      </c>
      <c r="H54" s="39">
        <f t="shared" si="1"/>
        <v>2889.66</v>
      </c>
      <c r="I54" s="41">
        <f>H54/12/C13</f>
        <v>0.49426313628899832</v>
      </c>
    </row>
    <row r="55" spans="1:11" s="42" customFormat="1" ht="15" customHeight="1" x14ac:dyDescent="0.2">
      <c r="A55" s="26" t="s">
        <v>91</v>
      </c>
      <c r="B55" s="36" t="s">
        <v>92</v>
      </c>
      <c r="C55" s="26" t="s">
        <v>93</v>
      </c>
      <c r="D55" s="43" t="s">
        <v>46</v>
      </c>
      <c r="E55" s="44">
        <f>16/100</f>
        <v>0.16</v>
      </c>
      <c r="F55" s="44">
        <f>E55</f>
        <v>0.16</v>
      </c>
      <c r="G55" s="37">
        <v>27616.36</v>
      </c>
      <c r="H55" s="39">
        <f t="shared" si="1"/>
        <v>4418.6176000000005</v>
      </c>
      <c r="I55" s="41">
        <f>H55/12/C13</f>
        <v>0.75578434592227706</v>
      </c>
    </row>
    <row r="56" spans="1:11" s="42" customFormat="1" ht="15" customHeight="1" x14ac:dyDescent="0.2">
      <c r="A56" s="26" t="s">
        <v>94</v>
      </c>
      <c r="B56" s="36" t="s">
        <v>95</v>
      </c>
      <c r="C56" s="26" t="s">
        <v>96</v>
      </c>
      <c r="D56" s="43" t="s">
        <v>46</v>
      </c>
      <c r="E56" s="44">
        <f>50/3</f>
        <v>16.666666666666668</v>
      </c>
      <c r="F56" s="44">
        <f>E56</f>
        <v>16.666666666666668</v>
      </c>
      <c r="G56" s="37">
        <v>1137.93</v>
      </c>
      <c r="H56" s="39">
        <f t="shared" si="1"/>
        <v>18965.500000000004</v>
      </c>
      <c r="I56" s="41">
        <f>H56/12/C13</f>
        <v>3.2439620963327869</v>
      </c>
    </row>
    <row r="57" spans="1:11" s="12" customFormat="1" ht="15" customHeight="1" x14ac:dyDescent="0.25">
      <c r="A57" s="3" t="s">
        <v>97</v>
      </c>
      <c r="B57" s="3"/>
      <c r="C57" s="3"/>
      <c r="D57" s="3"/>
      <c r="E57" s="3"/>
      <c r="F57" s="3"/>
      <c r="G57" s="3"/>
      <c r="H57" s="51"/>
      <c r="I57" s="51"/>
    </row>
    <row r="58" spans="1:11" ht="15" customHeight="1" x14ac:dyDescent="0.25">
      <c r="A58" s="71"/>
      <c r="B58" s="72" t="s">
        <v>98</v>
      </c>
      <c r="C58" s="71"/>
      <c r="D58" s="71"/>
      <c r="E58" s="71"/>
      <c r="F58" s="71"/>
      <c r="G58" s="72"/>
      <c r="H58" s="73"/>
      <c r="I58" s="73"/>
    </row>
    <row r="59" spans="1:11" s="25" customFormat="1" ht="30" customHeight="1" x14ac:dyDescent="0.25">
      <c r="A59" s="26" t="s">
        <v>99</v>
      </c>
      <c r="B59" s="74" t="s">
        <v>100</v>
      </c>
      <c r="C59" s="50" t="s">
        <v>28</v>
      </c>
      <c r="D59" s="26">
        <v>3</v>
      </c>
      <c r="E59" s="44">
        <f>(495.3*0.3)/100</f>
        <v>1.4859</v>
      </c>
      <c r="F59" s="44">
        <f>D59*E59</f>
        <v>4.4577</v>
      </c>
      <c r="G59" s="75">
        <v>2295.63</v>
      </c>
      <c r="H59" s="53">
        <f>F59*G59</f>
        <v>10233.229851</v>
      </c>
      <c r="I59" s="41">
        <f>H59/12/C13</f>
        <v>1.7503471967364532</v>
      </c>
    </row>
    <row r="60" spans="1:11" ht="15" customHeight="1" x14ac:dyDescent="0.25">
      <c r="A60" s="26"/>
      <c r="B60" s="76" t="s">
        <v>101</v>
      </c>
      <c r="C60" s="50"/>
      <c r="D60" s="26"/>
      <c r="E60" s="44"/>
      <c r="F60" s="44"/>
      <c r="G60" s="77"/>
      <c r="H60" s="78"/>
      <c r="I60" s="41"/>
    </row>
    <row r="61" spans="1:11" s="82" customFormat="1" ht="15" customHeight="1" x14ac:dyDescent="0.25">
      <c r="A61" s="79" t="s">
        <v>102</v>
      </c>
      <c r="B61" s="80" t="s">
        <v>103</v>
      </c>
      <c r="C61" s="81" t="s">
        <v>90</v>
      </c>
      <c r="D61" s="26">
        <v>1</v>
      </c>
      <c r="E61" s="44">
        <v>2</v>
      </c>
      <c r="F61" s="44">
        <f>D61*E61</f>
        <v>2</v>
      </c>
      <c r="G61" s="75">
        <v>1509.69</v>
      </c>
      <c r="H61" s="39">
        <f>F61*G61</f>
        <v>3019.38</v>
      </c>
      <c r="I61" s="41">
        <f>H61/12/C13</f>
        <v>0.51645114942528736</v>
      </c>
    </row>
    <row r="62" spans="1:11" s="82" customFormat="1" ht="15" customHeight="1" x14ac:dyDescent="0.25">
      <c r="A62" s="83" t="s">
        <v>104</v>
      </c>
      <c r="B62" s="84" t="s">
        <v>105</v>
      </c>
      <c r="C62" s="85" t="s">
        <v>106</v>
      </c>
      <c r="D62" s="26">
        <v>2</v>
      </c>
      <c r="E62" s="44">
        <v>2</v>
      </c>
      <c r="F62" s="44">
        <f>D62*E62</f>
        <v>4</v>
      </c>
      <c r="G62" s="75">
        <v>207.13</v>
      </c>
      <c r="H62" s="39">
        <f>F62*G62</f>
        <v>828.52</v>
      </c>
      <c r="I62" s="41">
        <f>H62/12/C13</f>
        <v>0.14171455938697319</v>
      </c>
    </row>
    <row r="63" spans="1:11" s="12" customFormat="1" ht="15" customHeight="1" x14ac:dyDescent="0.25">
      <c r="A63" s="3" t="s">
        <v>107</v>
      </c>
      <c r="B63" s="3"/>
      <c r="C63" s="3"/>
      <c r="D63" s="3"/>
      <c r="E63" s="3"/>
      <c r="F63" s="3"/>
      <c r="G63" s="3"/>
      <c r="H63" s="51"/>
      <c r="I63" s="51"/>
    </row>
    <row r="64" spans="1:11" s="82" customFormat="1" ht="15" customHeight="1" x14ac:dyDescent="0.25">
      <c r="A64" s="86" t="s">
        <v>108</v>
      </c>
      <c r="B64" s="87" t="s">
        <v>109</v>
      </c>
      <c r="C64" s="88" t="s">
        <v>110</v>
      </c>
      <c r="D64" s="26">
        <v>1</v>
      </c>
      <c r="E64" s="44">
        <f>2893/100</f>
        <v>28.93</v>
      </c>
      <c r="F64" s="89">
        <f>D64*E64</f>
        <v>28.93</v>
      </c>
      <c r="G64" s="39">
        <v>313.57</v>
      </c>
      <c r="H64" s="90">
        <f>F64*G64</f>
        <v>9071.5800999999992</v>
      </c>
      <c r="I64" s="41">
        <f>H64/12/C13</f>
        <v>1.5516523159551174</v>
      </c>
    </row>
    <row r="65" spans="1:11" s="82" customFormat="1" ht="15" customHeight="1" x14ac:dyDescent="0.25">
      <c r="A65" s="91" t="s">
        <v>111</v>
      </c>
      <c r="B65" s="92" t="s">
        <v>112</v>
      </c>
      <c r="C65" s="93" t="s">
        <v>113</v>
      </c>
      <c r="D65" s="26">
        <v>1</v>
      </c>
      <c r="E65" s="44">
        <f>2893/1000</f>
        <v>2.8929999999999998</v>
      </c>
      <c r="F65" s="44">
        <f>E65</f>
        <v>2.8929999999999998</v>
      </c>
      <c r="G65" s="75">
        <v>219.97</v>
      </c>
      <c r="H65" s="39">
        <f>G65*F65</f>
        <v>636.37320999999997</v>
      </c>
      <c r="I65" s="41">
        <f>H65/12/C13</f>
        <v>0.10884872913245758</v>
      </c>
    </row>
    <row r="66" spans="1:11" s="82" customFormat="1" ht="15" customHeight="1" x14ac:dyDescent="0.25">
      <c r="A66" s="94" t="s">
        <v>114</v>
      </c>
      <c r="B66" s="95" t="s">
        <v>115</v>
      </c>
      <c r="C66" s="96" t="s">
        <v>116</v>
      </c>
      <c r="D66" s="52">
        <v>1</v>
      </c>
      <c r="E66" s="55">
        <f>328/100</f>
        <v>3.28</v>
      </c>
      <c r="F66" s="55">
        <f>D66*E66</f>
        <v>3.28</v>
      </c>
      <c r="G66" s="97">
        <v>2762.35</v>
      </c>
      <c r="H66" s="57">
        <f>G66*F66</f>
        <v>9060.5079999999998</v>
      </c>
      <c r="I66" s="98">
        <f>H66/12/C13</f>
        <v>1.5497584838533114</v>
      </c>
    </row>
    <row r="67" spans="1:11" s="82" customFormat="1" ht="15" customHeight="1" x14ac:dyDescent="0.25">
      <c r="A67" s="99" t="s">
        <v>117</v>
      </c>
      <c r="B67" s="100" t="s">
        <v>118</v>
      </c>
      <c r="C67" s="101" t="s">
        <v>119</v>
      </c>
      <c r="D67" s="26"/>
      <c r="E67" s="44">
        <f>5</f>
        <v>5</v>
      </c>
      <c r="F67" s="44">
        <f>E67</f>
        <v>5</v>
      </c>
      <c r="G67" s="75">
        <v>66.41</v>
      </c>
      <c r="H67" s="39">
        <f>F67*G67</f>
        <v>332.04999999999995</v>
      </c>
      <c r="I67" s="41">
        <f>H67/12/C13</f>
        <v>5.6795634920634913E-2</v>
      </c>
    </row>
    <row r="68" spans="1:11" s="82" customFormat="1" ht="45.75" customHeight="1" x14ac:dyDescent="0.25">
      <c r="A68" s="102"/>
      <c r="B68" s="103" t="s">
        <v>120</v>
      </c>
      <c r="C68" s="102" t="s">
        <v>121</v>
      </c>
      <c r="D68" s="102">
        <v>12</v>
      </c>
      <c r="E68" s="104">
        <f>C13</f>
        <v>487.2</v>
      </c>
      <c r="F68" s="105">
        <f>D68*E68</f>
        <v>5846.4</v>
      </c>
      <c r="G68" s="106">
        <f>0.66+0.65+0.99+0.81+0.99</f>
        <v>4.0999999999999996</v>
      </c>
      <c r="H68" s="107">
        <f>F68*G68</f>
        <v>23970.239999999998</v>
      </c>
      <c r="I68" s="108">
        <f>H68/12/C13</f>
        <v>4.0999999999999996</v>
      </c>
    </row>
    <row r="69" spans="1:11" s="111" customFormat="1" ht="15" customHeight="1" x14ac:dyDescent="0.25">
      <c r="A69" s="3" t="s">
        <v>122</v>
      </c>
      <c r="B69" s="3"/>
      <c r="C69" s="3"/>
      <c r="D69" s="3"/>
      <c r="E69" s="3"/>
      <c r="F69" s="3"/>
      <c r="G69" s="3"/>
      <c r="H69" s="109"/>
      <c r="I69" s="110"/>
    </row>
    <row r="70" spans="1:11" s="82" customFormat="1" ht="61.5" customHeight="1" x14ac:dyDescent="0.25">
      <c r="A70" s="60"/>
      <c r="B70" s="112" t="s">
        <v>123</v>
      </c>
      <c r="C70" s="113"/>
      <c r="D70" s="26"/>
      <c r="E70" s="44"/>
      <c r="F70" s="44"/>
      <c r="G70" s="114"/>
      <c r="H70" s="44">
        <f>188650</f>
        <v>188650</v>
      </c>
      <c r="I70" s="44">
        <f>H70/12/C13</f>
        <v>32.267720306513411</v>
      </c>
      <c r="J70" s="115"/>
    </row>
    <row r="71" spans="1:11" ht="21" customHeight="1" x14ac:dyDescent="0.25">
      <c r="A71" s="2" t="s">
        <v>124</v>
      </c>
      <c r="B71" s="2"/>
      <c r="C71" s="2"/>
      <c r="D71" s="2"/>
      <c r="E71" s="2"/>
      <c r="F71" s="2"/>
      <c r="G71" s="2"/>
      <c r="H71" s="116">
        <f>SUM(H23:H68)</f>
        <v>250369.99748200001</v>
      </c>
      <c r="I71" s="117">
        <f>SUM(I23:I70)</f>
        <v>75.09236410132732</v>
      </c>
    </row>
    <row r="72" spans="1:11" ht="20.25" customHeight="1" x14ac:dyDescent="0.25">
      <c r="A72" s="2" t="s">
        <v>125</v>
      </c>
      <c r="B72" s="2"/>
      <c r="C72" s="2"/>
      <c r="D72" s="2"/>
      <c r="E72" s="2"/>
      <c r="F72" s="2"/>
      <c r="G72" s="2"/>
      <c r="H72" s="116">
        <f>SUM(H70:H70)</f>
        <v>188650</v>
      </c>
      <c r="I72" s="117"/>
    </row>
    <row r="73" spans="1:11" ht="21.75" customHeight="1" x14ac:dyDescent="0.25">
      <c r="A73" s="2" t="s">
        <v>126</v>
      </c>
      <c r="B73" s="2"/>
      <c r="C73" s="2"/>
      <c r="D73" s="2"/>
      <c r="E73" s="2"/>
      <c r="F73" s="2"/>
      <c r="G73" s="2"/>
      <c r="H73" s="116">
        <f>H71+H72</f>
        <v>439019.99748200004</v>
      </c>
      <c r="I73" s="117"/>
    </row>
    <row r="74" spans="1:11" ht="18" customHeight="1" x14ac:dyDescent="0.25">
      <c r="A74" s="2" t="s">
        <v>127</v>
      </c>
      <c r="B74" s="2"/>
      <c r="C74" s="2"/>
      <c r="D74" s="2"/>
      <c r="E74" s="2"/>
      <c r="F74" s="2"/>
      <c r="G74" s="2"/>
      <c r="H74" s="118">
        <f>H73/C13/12</f>
        <v>75.09236410132732</v>
      </c>
      <c r="I74" s="119"/>
      <c r="K74" s="120"/>
    </row>
    <row r="75" spans="1:11" ht="27.75" customHeight="1" x14ac:dyDescent="0.25">
      <c r="A75" s="1" t="s">
        <v>128</v>
      </c>
      <c r="B75" s="1"/>
      <c r="C75" s="1"/>
      <c r="D75" s="1"/>
      <c r="E75" s="1"/>
      <c r="F75" s="1"/>
      <c r="G75" s="1"/>
      <c r="H75" s="1"/>
      <c r="I75" s="1"/>
    </row>
    <row r="76" spans="1:11" ht="15" customHeight="1" x14ac:dyDescent="0.25">
      <c r="A76" s="121"/>
      <c r="B76" s="121"/>
      <c r="C76" s="121"/>
      <c r="D76" s="121"/>
      <c r="E76" s="121"/>
      <c r="F76" s="121"/>
      <c r="G76" s="121"/>
      <c r="H76" s="121"/>
      <c r="I76" s="121"/>
    </row>
    <row r="77" spans="1:11" ht="15" customHeight="1" x14ac:dyDescent="0.25">
      <c r="A77" s="121"/>
      <c r="B77" s="121"/>
      <c r="C77" s="121"/>
      <c r="D77" s="121"/>
      <c r="E77" s="121"/>
      <c r="F77" s="121"/>
      <c r="G77" s="121"/>
      <c r="H77" s="121"/>
      <c r="I77" s="121"/>
    </row>
  </sheetData>
  <mergeCells count="27">
    <mergeCell ref="A72:G72"/>
    <mergeCell ref="A73:G73"/>
    <mergeCell ref="A74:G74"/>
    <mergeCell ref="A75:I75"/>
    <mergeCell ref="G1:I5"/>
    <mergeCell ref="A43:G43"/>
    <mergeCell ref="A57:G57"/>
    <mergeCell ref="A63:G63"/>
    <mergeCell ref="A69:G69"/>
    <mergeCell ref="A71:G71"/>
    <mergeCell ref="A22:I22"/>
    <mergeCell ref="A28:G28"/>
    <mergeCell ref="A29:G29"/>
    <mergeCell ref="A35:G35"/>
    <mergeCell ref="A42:G42"/>
    <mergeCell ref="C13:E13"/>
    <mergeCell ref="C14:E14"/>
    <mergeCell ref="C15:E15"/>
    <mergeCell ref="A17:I17"/>
    <mergeCell ref="A18:I18"/>
    <mergeCell ref="C8:E8"/>
    <mergeCell ref="C9:E9"/>
    <mergeCell ref="C10:E10"/>
    <mergeCell ref="C11:E11"/>
    <mergeCell ref="C12:E12"/>
    <mergeCell ref="C6:E6"/>
    <mergeCell ref="C7:E7"/>
  </mergeCells>
  <pageMargins left="1.1417322834645669" right="0.51181102362204722" top="0.35433070866141736" bottom="0.39370078740157483" header="0.51181102362204722" footer="0.51181102362204722"/>
  <pageSetup paperSize="9" scale="4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2023-03-09T12:37:42Z</cp:lastPrinted>
  <dcterms:created xsi:type="dcterms:W3CDTF">2006-09-28T05:33:49Z</dcterms:created>
  <dcterms:modified xsi:type="dcterms:W3CDTF">2023-03-09T12:38:29Z</dcterms:modified>
  <dc:language>ru-RU</dc:language>
</cp:coreProperties>
</file>